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13_ncr:1_{EEAD6DB3-3902-40A5-9000-7E3CE07C40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gs1" sheetId="1" r:id="rId1"/>
  </sheets>
  <calcPr calcId="181029"/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2" i="1"/>
</calcChain>
</file>

<file path=xl/sharedStrings.xml><?xml version="1.0" encoding="utf-8"?>
<sst xmlns="http://schemas.openxmlformats.org/spreadsheetml/2006/main" count="52" uniqueCount="52">
  <si>
    <t>raw_peak</t>
  </si>
  <si>
    <t>effective_kmer_species</t>
  </si>
  <si>
    <t>effective_kmer_individuals</t>
  </si>
  <si>
    <t>coverage_depth</t>
  </si>
  <si>
    <t>genome_size</t>
  </si>
  <si>
    <t>a[1/2]</t>
  </si>
  <si>
    <t>a[1]</t>
  </si>
  <si>
    <t>b[1/2]</t>
  </si>
  <si>
    <t>b[1]</t>
  </si>
  <si>
    <t>W97</t>
  </si>
  <si>
    <t>419.38M</t>
  </si>
  <si>
    <t>W363</t>
  </si>
  <si>
    <t>974.931M</t>
  </si>
  <si>
    <t>W171</t>
  </si>
  <si>
    <t>985.64M</t>
  </si>
  <si>
    <t>W190</t>
  </si>
  <si>
    <t>1043.39M</t>
  </si>
  <si>
    <t>W71</t>
  </si>
  <si>
    <t>1139.47M</t>
  </si>
  <si>
    <t>W323</t>
  </si>
  <si>
    <t>617.659M</t>
  </si>
  <si>
    <t>W375</t>
  </si>
  <si>
    <t>629.516M</t>
  </si>
  <si>
    <t>W18</t>
  </si>
  <si>
    <t>961.093M</t>
  </si>
  <si>
    <t>W100</t>
  </si>
  <si>
    <t>960.694M</t>
  </si>
  <si>
    <t>W128</t>
  </si>
  <si>
    <t>1191.14M</t>
  </si>
  <si>
    <t>W26</t>
  </si>
  <si>
    <t>967.544M</t>
  </si>
  <si>
    <t>W59</t>
  </si>
  <si>
    <t>321.758M</t>
  </si>
  <si>
    <t>M6</t>
  </si>
  <si>
    <t>1706.03M</t>
  </si>
  <si>
    <t>heterozygosity(%)</t>
    <phoneticPr fontId="18" type="noConversion"/>
  </si>
  <si>
    <t>repeat ratio</t>
    <phoneticPr fontId="18" type="noConversion"/>
  </si>
  <si>
    <t>Material number</t>
    <phoneticPr fontId="18" type="noConversion"/>
  </si>
  <si>
    <t>Species</t>
    <phoneticPr fontId="18" type="noConversion"/>
  </si>
  <si>
    <t>O. glumaepatula</t>
  </si>
  <si>
    <t>O. minuta</t>
  </si>
  <si>
    <t>O. malampuzhaensis</t>
  </si>
  <si>
    <t>O. eichingeri</t>
  </si>
  <si>
    <t>O. rhizomatis</t>
  </si>
  <si>
    <t>O. grandigumis</t>
  </si>
  <si>
    <t>O. alta</t>
  </si>
  <si>
    <t>O. australiensis</t>
  </si>
  <si>
    <t>O. meyeriana</t>
  </si>
  <si>
    <t>O. branchyantha</t>
    <phoneticPr fontId="18" type="noConversion"/>
  </si>
  <si>
    <t>O. officinalis</t>
    <phoneticPr fontId="18" type="noConversion"/>
  </si>
  <si>
    <t>O. punctata</t>
    <phoneticPr fontId="18" type="noConversion"/>
  </si>
  <si>
    <t>O. latifolia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</si>
</sst>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B9" sqref="B9"/>
    </sheetView>
  </sheetViews>
  <sheetFormatPr defaultRowHeight="14" x14ac:dyDescent="0.3"/>
  <cols>
    <col min="3" max="3" width="8.75" bestFit="1" customWidth="1"/>
    <col min="4" max="4" width="9.4140625" bestFit="1" customWidth="1"/>
    <col min="5" max="5" width="11.33203125" bestFit="1" customWidth="1"/>
    <col min="6" max="6" width="8.75" bestFit="1" customWidth="1"/>
    <col min="8" max="13" width="8.75" bestFit="1" customWidth="1"/>
  </cols>
  <sheetData>
    <row r="1" spans="1:13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35</v>
      </c>
      <c r="M1" s="1" t="s">
        <v>36</v>
      </c>
    </row>
    <row r="2" spans="1:13" x14ac:dyDescent="0.3">
      <c r="A2" s="1" t="s">
        <v>9</v>
      </c>
      <c r="B2" s="2" t="s">
        <v>39</v>
      </c>
      <c r="C2" s="1">
        <v>105</v>
      </c>
      <c r="D2" s="1">
        <v>234991550</v>
      </c>
      <c r="E2" s="1">
        <v>44035837954</v>
      </c>
      <c r="F2" s="1">
        <v>105.002</v>
      </c>
      <c r="G2" s="1" t="s">
        <v>10</v>
      </c>
      <c r="H2" s="1">
        <v>3.82896E-2</v>
      </c>
      <c r="I2" s="1">
        <v>0.78481699999999999</v>
      </c>
      <c r="J2" s="1">
        <v>0</v>
      </c>
      <c r="K2" s="1">
        <v>0.49006</v>
      </c>
      <c r="L2" s="1">
        <v>0.1148</v>
      </c>
      <c r="M2" s="1">
        <f>1-J2-K2</f>
        <v>0.50994000000000006</v>
      </c>
    </row>
    <row r="3" spans="1:13" x14ac:dyDescent="0.3">
      <c r="A3" s="1" t="s">
        <v>11</v>
      </c>
      <c r="B3" s="2" t="s">
        <v>50</v>
      </c>
      <c r="C3" s="1">
        <v>46</v>
      </c>
      <c r="D3" s="1">
        <v>471165222</v>
      </c>
      <c r="E3" s="1">
        <v>45537065956</v>
      </c>
      <c r="F3" s="1">
        <v>46.707999999999998</v>
      </c>
      <c r="G3" s="1" t="s">
        <v>12</v>
      </c>
      <c r="H3" s="1">
        <v>4.42286E-2</v>
      </c>
      <c r="I3" s="1">
        <v>0.61266900000000002</v>
      </c>
      <c r="J3" s="1">
        <v>0</v>
      </c>
      <c r="K3" s="1">
        <v>0.51018799999999997</v>
      </c>
      <c r="L3" s="1">
        <v>0.13300000000000001</v>
      </c>
      <c r="M3" s="1">
        <f t="shared" ref="M3:M14" si="0">1-J3-K3</f>
        <v>0.48981200000000003</v>
      </c>
    </row>
    <row r="4" spans="1:13" x14ac:dyDescent="0.3">
      <c r="A4" s="1" t="s">
        <v>13</v>
      </c>
      <c r="B4" s="2" t="s">
        <v>41</v>
      </c>
      <c r="C4" s="1">
        <v>37</v>
      </c>
      <c r="D4" s="1">
        <v>477886800</v>
      </c>
      <c r="E4" s="1">
        <v>38867194395</v>
      </c>
      <c r="F4" s="1">
        <v>39.433399999999999</v>
      </c>
      <c r="G4" s="1" t="s">
        <v>14</v>
      </c>
      <c r="H4" s="1">
        <v>6.6816399999999998E-2</v>
      </c>
      <c r="I4" s="1">
        <v>0.60663699999999998</v>
      </c>
      <c r="J4" s="1">
        <v>2.15815E-2</v>
      </c>
      <c r="K4" s="1">
        <v>0.51081500000000002</v>
      </c>
      <c r="L4" s="1">
        <v>0.20330000000000001</v>
      </c>
      <c r="M4" s="1">
        <f t="shared" si="0"/>
        <v>0.46760349999999995</v>
      </c>
    </row>
    <row r="5" spans="1:13" x14ac:dyDescent="0.3">
      <c r="A5" s="1" t="s">
        <v>15</v>
      </c>
      <c r="B5" s="2" t="s">
        <v>40</v>
      </c>
      <c r="C5" s="1">
        <v>42</v>
      </c>
      <c r="D5" s="1">
        <v>478292766</v>
      </c>
      <c r="E5" s="1">
        <v>43984613821</v>
      </c>
      <c r="F5" s="1">
        <v>42.1554</v>
      </c>
      <c r="G5" s="1" t="s">
        <v>16</v>
      </c>
      <c r="H5" s="1">
        <v>5.14381E-2</v>
      </c>
      <c r="I5" s="1">
        <v>0.62742200000000004</v>
      </c>
      <c r="J5" s="1">
        <v>0</v>
      </c>
      <c r="K5" s="1">
        <v>0.51232699999999998</v>
      </c>
      <c r="L5" s="1">
        <v>0.15529999999999999</v>
      </c>
      <c r="M5" s="1">
        <f t="shared" si="0"/>
        <v>0.48767300000000002</v>
      </c>
    </row>
    <row r="6" spans="1:13" x14ac:dyDescent="0.3">
      <c r="A6" s="1" t="s">
        <v>17</v>
      </c>
      <c r="B6" s="2" t="s">
        <v>42</v>
      </c>
      <c r="C6" s="1">
        <v>46</v>
      </c>
      <c r="D6" s="1">
        <v>404635813</v>
      </c>
      <c r="E6" s="1">
        <v>52885397517</v>
      </c>
      <c r="F6" s="1">
        <v>46.412100000000002</v>
      </c>
      <c r="G6" s="1" t="s">
        <v>18</v>
      </c>
      <c r="H6" s="1">
        <v>3.7233099999999998E-2</v>
      </c>
      <c r="I6" s="1">
        <v>0.43496600000000002</v>
      </c>
      <c r="J6" s="1">
        <v>0.20366300000000001</v>
      </c>
      <c r="K6" s="1">
        <v>0.26025900000000002</v>
      </c>
      <c r="L6" s="1">
        <v>0.1116</v>
      </c>
      <c r="M6" s="1">
        <f t="shared" si="0"/>
        <v>0.53607799999999994</v>
      </c>
    </row>
    <row r="7" spans="1:13" x14ac:dyDescent="0.3">
      <c r="A7" s="1" t="s">
        <v>19</v>
      </c>
      <c r="B7" s="2" t="s">
        <v>49</v>
      </c>
      <c r="C7" s="1">
        <v>64</v>
      </c>
      <c r="D7" s="1">
        <v>318957082</v>
      </c>
      <c r="E7" s="1">
        <v>40183182752</v>
      </c>
      <c r="F7" s="1">
        <v>65.057199999999995</v>
      </c>
      <c r="G7" s="1" t="s">
        <v>20</v>
      </c>
      <c r="H7" s="1">
        <v>0.183085</v>
      </c>
      <c r="I7" s="1">
        <v>0.60523000000000005</v>
      </c>
      <c r="J7" s="1">
        <v>6.8761100000000006E-2</v>
      </c>
      <c r="K7" s="1">
        <v>0.376502</v>
      </c>
      <c r="L7" s="1">
        <v>0.5927</v>
      </c>
      <c r="M7" s="1">
        <f t="shared" si="0"/>
        <v>0.55473689999999998</v>
      </c>
    </row>
    <row r="8" spans="1:13" x14ac:dyDescent="0.3">
      <c r="A8" s="1" t="s">
        <v>21</v>
      </c>
      <c r="B8" s="2" t="s">
        <v>43</v>
      </c>
      <c r="C8" s="1">
        <v>68</v>
      </c>
      <c r="D8" s="1">
        <v>320333532</v>
      </c>
      <c r="E8" s="1">
        <v>42684819812</v>
      </c>
      <c r="F8" s="1">
        <v>67.805800000000005</v>
      </c>
      <c r="G8" s="1" t="s">
        <v>22</v>
      </c>
      <c r="H8" s="1">
        <v>0.16075200000000001</v>
      </c>
      <c r="I8" s="1">
        <v>0.62501799999999996</v>
      </c>
      <c r="J8" s="1">
        <v>6.4040100000000003E-2</v>
      </c>
      <c r="K8" s="1">
        <v>0.34037200000000001</v>
      </c>
      <c r="L8" s="1">
        <v>0.5141</v>
      </c>
      <c r="M8" s="1">
        <f t="shared" si="0"/>
        <v>0.59558789999999995</v>
      </c>
    </row>
    <row r="9" spans="1:13" x14ac:dyDescent="0.3">
      <c r="A9" s="1" t="s">
        <v>23</v>
      </c>
      <c r="B9" s="2" t="s">
        <v>51</v>
      </c>
      <c r="C9" s="1">
        <v>42</v>
      </c>
      <c r="D9" s="1">
        <v>525757595</v>
      </c>
      <c r="E9" s="1">
        <v>40022855266</v>
      </c>
      <c r="F9" s="1">
        <v>41.643000000000001</v>
      </c>
      <c r="G9" s="1" t="s">
        <v>24</v>
      </c>
      <c r="H9" s="1">
        <v>0.30038100000000001</v>
      </c>
      <c r="I9" s="1">
        <v>0.42855100000000002</v>
      </c>
      <c r="J9" s="1">
        <v>0.13586699999999999</v>
      </c>
      <c r="K9" s="1">
        <v>0.33327299999999999</v>
      </c>
      <c r="L9" s="1">
        <v>1.0396000000000001</v>
      </c>
      <c r="M9" s="1">
        <f t="shared" si="0"/>
        <v>0.53086000000000011</v>
      </c>
    </row>
    <row r="10" spans="1:13" x14ac:dyDescent="0.3">
      <c r="A10" s="1" t="s">
        <v>25</v>
      </c>
      <c r="B10" s="2" t="s">
        <v>44</v>
      </c>
      <c r="C10" s="1">
        <v>42</v>
      </c>
      <c r="D10" s="1">
        <v>440702408</v>
      </c>
      <c r="E10" s="1">
        <v>40842259679</v>
      </c>
      <c r="F10" s="1">
        <v>42.513300000000001</v>
      </c>
      <c r="G10" s="1" t="s">
        <v>26</v>
      </c>
      <c r="H10" s="1">
        <v>4.8765299999999998E-2</v>
      </c>
      <c r="I10" s="1">
        <v>0.63713299999999995</v>
      </c>
      <c r="J10" s="1">
        <v>0</v>
      </c>
      <c r="K10" s="1">
        <v>0.51200199999999996</v>
      </c>
      <c r="L10" s="1">
        <v>0.14699999999999999</v>
      </c>
      <c r="M10" s="1">
        <f t="shared" si="0"/>
        <v>0.48799800000000004</v>
      </c>
    </row>
    <row r="11" spans="1:13" x14ac:dyDescent="0.3">
      <c r="A11" s="1" t="s">
        <v>27</v>
      </c>
      <c r="B11" s="2" t="s">
        <v>45</v>
      </c>
      <c r="C11" s="1">
        <v>26</v>
      </c>
      <c r="D11" s="1">
        <v>479729642</v>
      </c>
      <c r="E11" s="1">
        <v>31579033267</v>
      </c>
      <c r="F11" s="1">
        <v>26.511700000000001</v>
      </c>
      <c r="G11" s="1" t="s">
        <v>28</v>
      </c>
      <c r="H11" s="1">
        <v>6.2742400000000004E-2</v>
      </c>
      <c r="I11" s="1">
        <v>0.59368200000000004</v>
      </c>
      <c r="J11" s="1">
        <v>1.9734600000000001E-2</v>
      </c>
      <c r="K11" s="1">
        <v>0.449629</v>
      </c>
      <c r="L11" s="1">
        <v>0.1905</v>
      </c>
      <c r="M11" s="1">
        <f t="shared" si="0"/>
        <v>0.5306363999999999</v>
      </c>
    </row>
    <row r="12" spans="1:13" x14ac:dyDescent="0.3">
      <c r="A12" s="1" t="s">
        <v>29</v>
      </c>
      <c r="B12" s="2" t="s">
        <v>46</v>
      </c>
      <c r="C12" s="1">
        <v>37</v>
      </c>
      <c r="D12" s="1">
        <v>360500791</v>
      </c>
      <c r="E12" s="1">
        <v>35960623310</v>
      </c>
      <c r="F12" s="1">
        <v>37.166899999999998</v>
      </c>
      <c r="G12" s="1" t="s">
        <v>30</v>
      </c>
      <c r="H12" s="1">
        <v>0.10011100000000001</v>
      </c>
      <c r="I12" s="1">
        <v>0.65061599999999997</v>
      </c>
      <c r="J12" s="1">
        <v>2.05621E-2</v>
      </c>
      <c r="K12" s="1">
        <v>0.38280599999999998</v>
      </c>
      <c r="L12" s="1">
        <v>0.31</v>
      </c>
      <c r="M12" s="1">
        <f t="shared" si="0"/>
        <v>0.59663189999999999</v>
      </c>
    </row>
    <row r="13" spans="1:13" x14ac:dyDescent="0.3">
      <c r="A13" s="1" t="s">
        <v>31</v>
      </c>
      <c r="B13" s="2" t="s">
        <v>48</v>
      </c>
      <c r="C13" s="1">
        <v>143</v>
      </c>
      <c r="D13" s="1">
        <v>198067256</v>
      </c>
      <c r="E13" s="1">
        <v>46030585990</v>
      </c>
      <c r="F13" s="1">
        <v>143.06</v>
      </c>
      <c r="G13" s="1" t="s">
        <v>32</v>
      </c>
      <c r="H13" s="1">
        <v>2.45107E-2</v>
      </c>
      <c r="I13" s="1">
        <v>0.84077800000000003</v>
      </c>
      <c r="J13" s="1">
        <v>0</v>
      </c>
      <c r="K13" s="1">
        <v>0.54091500000000003</v>
      </c>
      <c r="L13" s="1">
        <v>7.2999999999999995E-2</v>
      </c>
      <c r="M13" s="1">
        <f t="shared" si="0"/>
        <v>0.45908499999999997</v>
      </c>
    </row>
    <row r="14" spans="1:13" x14ac:dyDescent="0.3">
      <c r="A14" s="1" t="s">
        <v>33</v>
      </c>
      <c r="B14" s="2" t="s">
        <v>47</v>
      </c>
      <c r="C14" s="1">
        <v>15</v>
      </c>
      <c r="D14" s="1">
        <v>422503265</v>
      </c>
      <c r="E14" s="1">
        <v>26008075149</v>
      </c>
      <c r="F14" s="1">
        <v>15.2448</v>
      </c>
      <c r="G14" s="1" t="s">
        <v>34</v>
      </c>
      <c r="H14" s="1">
        <v>9.68387E-2</v>
      </c>
      <c r="I14" s="1">
        <v>0.24438799999999999</v>
      </c>
      <c r="J14" s="1">
        <v>2.2559800000000001E-2</v>
      </c>
      <c r="K14" s="1">
        <v>0.29433599999999999</v>
      </c>
      <c r="L14" s="1">
        <v>0.29930000000000001</v>
      </c>
      <c r="M14" s="1">
        <f t="shared" si="0"/>
        <v>0.68310420000000005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wxlong</dc:creator>
  <cp:lastModifiedBy>Weixiong Long</cp:lastModifiedBy>
  <dcterms:created xsi:type="dcterms:W3CDTF">2024-06-21T13:11:13Z</dcterms:created>
  <dcterms:modified xsi:type="dcterms:W3CDTF">2024-10-29T13:45:13Z</dcterms:modified>
</cp:coreProperties>
</file>